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73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/>
  <c r="G15" s="1"/>
  <c r="G13"/>
  <c r="G8"/>
  <c r="G7"/>
  <c r="G9" s="1"/>
</calcChain>
</file>

<file path=xl/sharedStrings.xml><?xml version="1.0" encoding="utf-8"?>
<sst xmlns="http://schemas.openxmlformats.org/spreadsheetml/2006/main" count="42" uniqueCount="28">
  <si>
    <t>аб 55а аком EFB</t>
  </si>
  <si>
    <t>шт</t>
  </si>
  <si>
    <t>ш ш р15 215/90 Я-245-1 автошина</t>
  </si>
  <si>
    <t>Количество</t>
  </si>
  <si>
    <t>Ед. изм</t>
  </si>
  <si>
    <t>УАЗ 2206 К039СХ</t>
  </si>
  <si>
    <t>Наименование запасных частей</t>
  </si>
  <si>
    <t>LADA PRIORA  217030 н425ух 163</t>
  </si>
  <si>
    <t>Шины всесезонные (комплект)</t>
  </si>
  <si>
    <t>6СТ-60 STALWART Drive Truck</t>
  </si>
  <si>
    <t xml:space="preserve">Аккумуляторная батарея </t>
  </si>
  <si>
    <t>Шина ошипованные легк. а/м</t>
  </si>
  <si>
    <t>185/65R14 CORDIANT SNOW-CROSS RW-2 86T(ш)</t>
  </si>
  <si>
    <t>Примечание</t>
  </si>
  <si>
    <t>Установлен на а/м</t>
  </si>
  <si>
    <t>Установлены на а/м</t>
  </si>
  <si>
    <t>Цена, руб.</t>
  </si>
  <si>
    <t>Справка</t>
  </si>
  <si>
    <t>о комплектности автомобилей УАЗ 2206 К039СХ и Лада Приора н425ух</t>
  </si>
  <si>
    <t>Инв.номер</t>
  </si>
  <si>
    <t>053.6.4046</t>
  </si>
  <si>
    <t>053.6.3516</t>
  </si>
  <si>
    <t>050.6.2517</t>
  </si>
  <si>
    <t>053.6.6992</t>
  </si>
  <si>
    <t>Общая балансовая стоимость, руб.</t>
  </si>
  <si>
    <t>Всего:</t>
  </si>
  <si>
    <t>Бухгалтер</t>
  </si>
  <si>
    <t>Никольская Ю.А.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</si>
</sst>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A13" workbookViewId="0">
      <selection activeCell="A20" sqref="A20:C20"/>
    </sheetView>
  </sheetViews>
  <sheetFormatPr defaultRowHeight="15"/>
  <cols>
    <col min="1" max="1" width="16.85546875" customWidth="1"/>
    <col min="2" max="2" width="20.85546875" customWidth="1"/>
    <col min="3" max="3" width="11.140625" bestFit="1" customWidth="1"/>
    <col min="4" max="4" width="6.5703125" customWidth="1"/>
    <col min="5" max="5" width="4.28515625" customWidth="1"/>
    <col min="6" max="6" width="7.7109375" customWidth="1"/>
    <col min="7" max="7" width="11.140625" customWidth="1"/>
    <col min="8" max="8" width="15.5703125" customWidth="1"/>
  </cols>
  <sheetData>
    <row r="1" spans="1:8">
      <c r="A1" s="5" t="s">
        <v>17</v>
      </c>
      <c r="B1" s="5"/>
      <c r="C1" s="5"/>
      <c r="D1" s="5"/>
      <c r="E1" s="5"/>
      <c r="F1" s="5"/>
      <c r="G1" s="5"/>
      <c r="H1" s="5"/>
    </row>
    <row r="3" spans="1:8">
      <c r="A3" s="5" t="s">
        <v>18</v>
      </c>
      <c r="B3" s="5"/>
      <c r="C3" s="5"/>
      <c r="D3" s="5"/>
      <c r="E3" s="5"/>
      <c r="F3" s="5"/>
      <c r="G3" s="5"/>
      <c r="H3" s="5"/>
    </row>
    <row r="5" spans="1:8">
      <c r="A5" t="s">
        <v>5</v>
      </c>
    </row>
    <row r="6" spans="1:8" ht="65.25" customHeight="1">
      <c r="A6" s="4" t="s">
        <v>6</v>
      </c>
      <c r="B6" s="4"/>
      <c r="C6" s="3" t="s">
        <v>19</v>
      </c>
      <c r="D6" s="3" t="s">
        <v>16</v>
      </c>
      <c r="E6" s="3" t="s">
        <v>4</v>
      </c>
      <c r="F6" s="3" t="s">
        <v>3</v>
      </c>
      <c r="G6" s="3" t="s">
        <v>24</v>
      </c>
      <c r="H6" s="3" t="s">
        <v>13</v>
      </c>
    </row>
    <row r="7" spans="1:8" ht="30">
      <c r="A7" s="2" t="s">
        <v>10</v>
      </c>
      <c r="B7" s="2" t="s">
        <v>0</v>
      </c>
      <c r="C7" s="2" t="s">
        <v>20</v>
      </c>
      <c r="D7" s="1">
        <v>4350</v>
      </c>
      <c r="E7" s="1" t="s">
        <v>1</v>
      </c>
      <c r="F7" s="1">
        <v>1</v>
      </c>
      <c r="G7" s="1">
        <f>D7*F7</f>
        <v>4350</v>
      </c>
      <c r="H7" s="2" t="s">
        <v>14</v>
      </c>
    </row>
    <row r="8" spans="1:8" ht="45">
      <c r="A8" s="2" t="s">
        <v>8</v>
      </c>
      <c r="B8" s="2" t="s">
        <v>2</v>
      </c>
      <c r="C8" s="2" t="s">
        <v>21</v>
      </c>
      <c r="D8" s="1">
        <v>2300</v>
      </c>
      <c r="E8" s="1" t="s">
        <v>1</v>
      </c>
      <c r="F8" s="1">
        <v>4</v>
      </c>
      <c r="G8" s="1">
        <f>D8*F8</f>
        <v>9200</v>
      </c>
      <c r="H8" s="2" t="s">
        <v>15</v>
      </c>
    </row>
    <row r="9" spans="1:8">
      <c r="F9" t="s">
        <v>25</v>
      </c>
      <c r="G9">
        <f>SUM(G7:G8)</f>
        <v>13550</v>
      </c>
    </row>
    <row r="10" spans="1:8">
      <c r="A10" t="s">
        <v>7</v>
      </c>
    </row>
    <row r="12" spans="1:8" ht="64.5" customHeight="1">
      <c r="A12" s="4" t="s">
        <v>6</v>
      </c>
      <c r="B12" s="4"/>
      <c r="C12" s="3" t="s">
        <v>19</v>
      </c>
      <c r="D12" s="3" t="s">
        <v>16</v>
      </c>
      <c r="E12" s="3" t="s">
        <v>4</v>
      </c>
      <c r="F12" s="3" t="s">
        <v>3</v>
      </c>
      <c r="G12" s="3" t="s">
        <v>24</v>
      </c>
      <c r="H12" s="3" t="s">
        <v>13</v>
      </c>
    </row>
    <row r="13" spans="1:8" ht="30">
      <c r="A13" s="2" t="s">
        <v>10</v>
      </c>
      <c r="B13" s="2" t="s">
        <v>9</v>
      </c>
      <c r="C13" s="2" t="s">
        <v>22</v>
      </c>
      <c r="D13" s="1">
        <v>2316</v>
      </c>
      <c r="E13" s="1" t="s">
        <v>1</v>
      </c>
      <c r="F13" s="1">
        <v>1</v>
      </c>
      <c r="G13" s="1">
        <f>D13*F13</f>
        <v>2316</v>
      </c>
      <c r="H13" s="2" t="s">
        <v>14</v>
      </c>
    </row>
    <row r="14" spans="1:8" ht="45">
      <c r="A14" s="2" t="s">
        <v>11</v>
      </c>
      <c r="B14" s="2" t="s">
        <v>12</v>
      </c>
      <c r="C14" s="2" t="s">
        <v>23</v>
      </c>
      <c r="D14" s="1">
        <v>4016</v>
      </c>
      <c r="E14" s="1" t="s">
        <v>1</v>
      </c>
      <c r="F14" s="1">
        <v>4</v>
      </c>
      <c r="G14" s="1">
        <f>D14*F14</f>
        <v>16064</v>
      </c>
      <c r="H14" s="2" t="s">
        <v>15</v>
      </c>
    </row>
    <row r="15" spans="1:8">
      <c r="F15" t="s">
        <v>25</v>
      </c>
      <c r="G15">
        <f>SUM(G13:G14)</f>
        <v>18380</v>
      </c>
    </row>
    <row r="20" spans="1:3">
      <c r="A20" t="s">
        <v>26</v>
      </c>
      <c r="C20" t="s">
        <v>27</v>
      </c>
    </row>
  </sheetData>
  <mergeCells count="4">
    <mergeCell ref="A6:B6"/>
    <mergeCell ref="A12:B12"/>
    <mergeCell ref="A1:H1"/>
    <mergeCell ref="A3:H3"/>
  </mergeCells>
  <pageMargins left="0.49" right="0.1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Никольская Ю.А.</dc:creator>
  <cp:lastModifiedBy>nikolskaya.yu</cp:lastModifiedBy>
  <cp:lastPrinted>2023-02-06T10:21:09Z</cp:lastPrinted>
  <dcterms:created xsi:type="dcterms:W3CDTF">2023-01-18T09:51:32Z</dcterms:created>
  <dcterms:modified xsi:type="dcterms:W3CDTF">2023-02-06T10:23:12Z</dcterms:modified>
</cp:coreProperties>
</file>